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Лист1" sheetId="11" r:id="rId1"/>
  </sheets>
  <calcPr calcId="152511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1" l="1"/>
  <c r="G9" i="11"/>
  <c r="G10" i="11"/>
  <c r="G11" i="11"/>
  <c r="G12" i="11"/>
  <c r="G7" i="11"/>
</calcChain>
</file>

<file path=xl/sharedStrings.xml><?xml version="1.0" encoding="utf-8"?>
<sst xmlns="http://schemas.openxmlformats.org/spreadsheetml/2006/main" count="41" uniqueCount="27">
  <si>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</si>
  <si>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</si>
  <si>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</si>
  <si>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</si>
  <si>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</si>
  <si>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</si>
  <si>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</si>
  <si>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Технические и качественные характеристика товаров, работ, услуг</t>
  </si>
  <si>
    <t>№ лота</t>
  </si>
  <si>
    <t>г. Астана, район Есиль, проспект Туран, 32;
г. Астана, район Есиль, ул. Сығанақ, 46</t>
  </si>
  <si>
    <t>Приложение 1 к тендерной документации</t>
  </si>
  <si>
    <t>в течение 5 (пяти) рабочих дней со дня получения заявки от Заказчика</t>
  </si>
  <si>
    <t>Альбумин</t>
  </si>
  <si>
    <t>раствор для инфузий 10% 100 мл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</si>
  <si>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</si>
  <si>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</si>
  <si>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Метотрексат</t>
  </si>
  <si>
    <t>концентрат для приготовления раствора для инфузий 5000мг/50мл</t>
  </si>
  <si>
    <t>Микафунгин</t>
  </si>
  <si>
    <t>лиофилизат для приготовления раствора для инфузий 50 мг</t>
  </si>
  <si>
    <t xml:space="preserve">Раствор для гемофильтрации и гемодиализа </t>
  </si>
  <si>
    <t>раствор 5000 мл</t>
  </si>
  <si>
    <t>Фактор свертывания крови II, VII, IX и X в комбинации</t>
  </si>
  <si>
    <t xml:space="preserve">лиофилизированный порошок для приготовления раствора для внутривенного введения 500 МЕ, 20 мл </t>
  </si>
  <si>
    <t>флакон</t>
  </si>
  <si>
    <t>контейнер</t>
  </si>
  <si>
    <t>Перечень закупаемых товаров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</si>
</sst>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23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4" fontId="18" fillId="0" borderId="1" xfId="6" applyNumberFormat="1" applyFont="1" applyFill="1" applyBorder="1" applyAlignment="1">
      <alignment wrapText="1"/>
    </xf>
    <xf numFmtId="43" fontId="18" fillId="0" borderId="1" xfId="17" applyFont="1" applyFill="1" applyBorder="1" applyAlignment="1">
      <alignment horizontal="center" wrapText="1"/>
    </xf>
    <xf numFmtId="43" fontId="18" fillId="0" borderId="1" xfId="17" applyFont="1" applyFill="1" applyBorder="1" applyAlignment="1">
      <alignment wrapText="1"/>
    </xf>
    <xf numFmtId="3" fontId="18" fillId="0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43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0" xfId="0" applyFont="1" applyFill="1" applyAlignment="1"/>
    <xf numFmtId="43" fontId="16" fillId="0" borderId="0" xfId="0" applyNumberFormat="1" applyFont="1" applyAlignment="1">
      <alignment wrapText="1"/>
    </xf>
    <xf numFmtId="0" fontId="16" fillId="0" borderId="1" xfId="79" applyFont="1" applyFill="1" applyBorder="1" applyAlignment="1">
      <alignment horizontal="left" wrapText="1"/>
    </xf>
    <xf numFmtId="0" fontId="16" fillId="0" borderId="1" xfId="79" applyFont="1" applyFill="1" applyBorder="1" applyAlignment="1">
      <alignment wrapText="1"/>
    </xf>
    <xf numFmtId="41" fontId="16" fillId="0" borderId="1" xfId="79" applyNumberFormat="1" applyFont="1" applyFill="1" applyBorder="1" applyAlignment="1">
      <alignment wrapText="1"/>
    </xf>
    <xf numFmtId="41" fontId="16" fillId="0" borderId="1" xfId="22" applyNumberFormat="1" applyFont="1" applyFill="1" applyBorder="1" applyAlignment="1">
      <alignment horizontal="center" wrapText="1"/>
    </xf>
    <xf numFmtId="43" fontId="16" fillId="0" borderId="1" xfId="79" applyNumberFormat="1" applyFont="1" applyFill="1" applyBorder="1" applyAlignment="1">
      <alignment wrapText="1"/>
    </xf>
    <xf numFmtId="43" fontId="16" fillId="0" borderId="1" xfId="22" applyNumberFormat="1" applyFont="1" applyFill="1" applyBorder="1" applyAlignment="1">
      <alignment horizontal="center" wrapText="1"/>
    </xf>
    <xf numFmtId="43" fontId="16" fillId="0" borderId="1" xfId="79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1666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341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2925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2419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2419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4029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4029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5638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5638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641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641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7858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7858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58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58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9258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9258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1015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1015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10934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10934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120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120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280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280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602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602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681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681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762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762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498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A7" sqref="A7:A12"/>
    </sheetView>
  </sheetViews>
  <sheetFormatPr defaultColWidth="23.5703125" defaultRowHeight="15.75" x14ac:dyDescent="0.25"/>
  <cols>
    <col min="1" max="1" width="7.5703125" style="2" customWidth="1"/>
    <col min="2" max="2" width="23.5703125" style="1"/>
    <col min="3" max="3" width="37.140625" style="1" customWidth="1"/>
    <col min="4" max="4" width="14.5703125" style="1" customWidth="1"/>
    <col min="5" max="5" width="9.85546875" style="2" bestFit="1" customWidth="1"/>
    <col min="6" max="6" width="17.42578125" style="1" customWidth="1"/>
    <col min="7" max="7" width="20.28515625" style="1" customWidth="1"/>
    <col min="8" max="8" width="28.140625" style="1" customWidth="1"/>
    <col min="9" max="9" width="31.7109375" style="1" customWidth="1"/>
    <col min="10" max="16384" width="23.5703125" style="1"/>
  </cols>
  <sheetData>
    <row r="1" spans="1:9" x14ac:dyDescent="0.25">
      <c r="H1" s="21" t="s">
        <v>10</v>
      </c>
      <c r="I1" s="21"/>
    </row>
    <row r="2" spans="1:9" x14ac:dyDescent="0.25">
      <c r="H2" s="21"/>
      <c r="I2" s="21"/>
    </row>
    <row r="4" spans="1:9" x14ac:dyDescent="0.25">
      <c r="A4" s="22" t="s">
        <v>26</v>
      </c>
      <c r="B4" s="22"/>
      <c r="C4" s="22"/>
      <c r="D4" s="22"/>
      <c r="E4" s="22"/>
      <c r="F4" s="22"/>
      <c r="G4" s="22"/>
      <c r="H4" s="22"/>
      <c r="I4" s="22"/>
    </row>
    <row r="6" spans="1:9" ht="64.5" customHeight="1" x14ac:dyDescent="0.25">
      <c r="A6" s="3" t="s">
        <v>8</v>
      </c>
      <c r="B6" s="4" t="s">
        <v>1</v>
      </c>
      <c r="C6" s="4" t="s">
        <v>7</v>
      </c>
      <c r="D6" s="5" t="s">
        <v>0</v>
      </c>
      <c r="E6" s="6" t="s">
        <v>2</v>
      </c>
      <c r="F6" s="7" t="s">
        <v>3</v>
      </c>
      <c r="G6" s="7" t="s">
        <v>4</v>
      </c>
      <c r="H6" s="8" t="s">
        <v>5</v>
      </c>
      <c r="I6" s="8" t="s">
        <v>6</v>
      </c>
    </row>
    <row r="7" spans="1:9" ht="96.75" customHeight="1" x14ac:dyDescent="0.25">
      <c r="A7" s="9">
        <v>1</v>
      </c>
      <c r="B7" s="14" t="s">
        <v>12</v>
      </c>
      <c r="C7" s="15" t="s">
        <v>13</v>
      </c>
      <c r="D7" s="15" t="s">
        <v>24</v>
      </c>
      <c r="E7" s="16">
        <v>1000</v>
      </c>
      <c r="F7" s="18">
        <v>6708.37</v>
      </c>
      <c r="G7" s="10">
        <f>F7*E7</f>
        <v>6708370</v>
      </c>
      <c r="H7" s="11" t="s">
        <v>11</v>
      </c>
      <c r="I7" s="11" t="s">
        <v>9</v>
      </c>
    </row>
    <row r="8" spans="1:9" ht="108" customHeight="1" x14ac:dyDescent="0.25">
      <c r="A8" s="9">
        <v>2</v>
      </c>
      <c r="B8" s="14" t="s">
        <v>14</v>
      </c>
      <c r="C8" s="15" t="s">
        <v>15</v>
      </c>
      <c r="D8" s="15" t="s">
        <v>24</v>
      </c>
      <c r="E8" s="17">
        <v>1500</v>
      </c>
      <c r="F8" s="19">
        <v>7973.39</v>
      </c>
      <c r="G8" s="10">
        <f t="shared" ref="G8:G12" si="0">F8*E8</f>
        <v>11960085</v>
      </c>
      <c r="H8" s="11" t="s">
        <v>11</v>
      </c>
      <c r="I8" s="11" t="s">
        <v>9</v>
      </c>
    </row>
    <row r="9" spans="1:9" ht="76.5" customHeight="1" x14ac:dyDescent="0.25">
      <c r="A9" s="9">
        <v>3</v>
      </c>
      <c r="B9" s="14" t="s">
        <v>16</v>
      </c>
      <c r="C9" s="15" t="s">
        <v>17</v>
      </c>
      <c r="D9" s="15" t="s">
        <v>24</v>
      </c>
      <c r="E9" s="16">
        <v>230</v>
      </c>
      <c r="F9" s="18">
        <v>75658</v>
      </c>
      <c r="G9" s="10">
        <f t="shared" si="0"/>
        <v>17401340</v>
      </c>
      <c r="H9" s="11" t="s">
        <v>11</v>
      </c>
      <c r="I9" s="11" t="s">
        <v>9</v>
      </c>
    </row>
    <row r="10" spans="1:9" ht="76.5" customHeight="1" x14ac:dyDescent="0.25">
      <c r="A10" s="9">
        <v>4</v>
      </c>
      <c r="B10" s="14" t="s">
        <v>18</v>
      </c>
      <c r="C10" s="15" t="s">
        <v>19</v>
      </c>
      <c r="D10" s="15" t="s">
        <v>24</v>
      </c>
      <c r="E10" s="16">
        <v>100</v>
      </c>
      <c r="F10" s="18">
        <v>80230.17</v>
      </c>
      <c r="G10" s="10">
        <f t="shared" si="0"/>
        <v>8023017</v>
      </c>
      <c r="H10" s="11" t="s">
        <v>11</v>
      </c>
      <c r="I10" s="11" t="s">
        <v>9</v>
      </c>
    </row>
    <row r="11" spans="1:9" ht="76.5" customHeight="1" x14ac:dyDescent="0.25">
      <c r="A11" s="9">
        <v>5</v>
      </c>
      <c r="B11" s="14" t="s">
        <v>20</v>
      </c>
      <c r="C11" s="15" t="s">
        <v>21</v>
      </c>
      <c r="D11" s="15" t="s">
        <v>25</v>
      </c>
      <c r="E11" s="17">
        <v>1150</v>
      </c>
      <c r="F11" s="18">
        <v>9900</v>
      </c>
      <c r="G11" s="10">
        <f t="shared" si="0"/>
        <v>11385000</v>
      </c>
      <c r="H11" s="11" t="s">
        <v>11</v>
      </c>
      <c r="I11" s="11" t="s">
        <v>9</v>
      </c>
    </row>
    <row r="12" spans="1:9" ht="76.5" customHeight="1" x14ac:dyDescent="0.25">
      <c r="A12" s="9">
        <v>6</v>
      </c>
      <c r="B12" s="14" t="s">
        <v>22</v>
      </c>
      <c r="C12" s="15" t="s">
        <v>23</v>
      </c>
      <c r="D12" s="15" t="s">
        <v>24</v>
      </c>
      <c r="E12" s="17">
        <v>550</v>
      </c>
      <c r="F12" s="20">
        <v>109213.63</v>
      </c>
      <c r="G12" s="10">
        <f t="shared" si="0"/>
        <v>60067496.5</v>
      </c>
      <c r="H12" s="11" t="s">
        <v>11</v>
      </c>
      <c r="I12" s="11" t="s">
        <v>9</v>
      </c>
    </row>
    <row r="13" spans="1:9" x14ac:dyDescent="0.25">
      <c r="G13" s="13"/>
    </row>
    <row r="15" spans="1:9" x14ac:dyDescent="0.25">
      <c r="A15" s="12"/>
      <c r="B15" s="12"/>
      <c r="H15" s="12"/>
      <c r="I15" s="12"/>
    </row>
  </sheetData>
  <mergeCells count="2">
    <mergeCell ref="H1:I2"/>
    <mergeCell ref="A4:I4"/>
  </mergeCells>
  <conditionalFormatting sqref="B8">
    <cfRule type="duplicateValues" dxfId="2" priority="1"/>
  </conditionalFormatting>
  <conditionalFormatting sqref="B12">
    <cfRule type="duplicateValues" dxfId="1" priority="2"/>
  </conditionalFormatting>
  <conditionalFormatting sqref="B11">
    <cfRule type="duplicateValues" dxfId="0" priority="3"/>
  </conditionalFormatting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2023-04-04T04:33:01Z</dcterms:modified>
</cp:coreProperties>
</file>